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B9734A8D-CDE0-426A-BC6F-11C2BC1325D1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MINORITY" sheetId="1" r:id="rId1"/>
  </sheets>
  <definedNames>
    <definedName name="_xlnm.Print_Area" localSheetId="0">MINORITY!$A:$H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1" l="1"/>
  <c r="G73" i="1"/>
  <c r="F73" i="1"/>
  <c r="E73" i="1"/>
  <c r="D73" i="1"/>
  <c r="C73" i="1"/>
  <c r="H65" i="1"/>
  <c r="G65" i="1"/>
  <c r="F65" i="1"/>
  <c r="E65" i="1"/>
  <c r="D65" i="1"/>
  <c r="C65" i="1"/>
  <c r="H54" i="1"/>
  <c r="G54" i="1"/>
  <c r="F54" i="1"/>
  <c r="E54" i="1"/>
  <c r="D54" i="1"/>
  <c r="C54" i="1"/>
  <c r="H30" i="1"/>
  <c r="G30" i="1"/>
  <c r="F30" i="1"/>
  <c r="E30" i="1"/>
  <c r="D30" i="1"/>
  <c r="C30" i="1"/>
  <c r="H27" i="1"/>
  <c r="G27" i="1"/>
  <c r="F27" i="1"/>
  <c r="E27" i="1"/>
  <c r="D27" i="1"/>
  <c r="C27" i="1"/>
  <c r="H22" i="1"/>
  <c r="G22" i="1"/>
  <c r="F22" i="1"/>
  <c r="E22" i="1"/>
  <c r="D22" i="1"/>
  <c r="C22" i="1"/>
  <c r="H19" i="1"/>
  <c r="G19" i="1"/>
  <c r="F19" i="1"/>
  <c r="E19" i="1"/>
  <c r="E74" i="1" s="1"/>
  <c r="D19" i="1"/>
  <c r="D74" i="1" s="1"/>
  <c r="C19" i="1"/>
  <c r="F74" i="1" l="1"/>
  <c r="G74" i="1"/>
  <c r="C74" i="1"/>
  <c r="H74" i="1"/>
</calcChain>
</file>

<file path=xl/sharedStrings.xml><?xml version="1.0" encoding="utf-8"?>
<sst xmlns="http://schemas.openxmlformats.org/spreadsheetml/2006/main" count="87" uniqueCount="78">
  <si>
    <t>No.</t>
  </si>
  <si>
    <t>Outstanding at the end of previous quarter</t>
  </si>
  <si>
    <t>Disbursement during the quarter</t>
  </si>
  <si>
    <t>Outstanding at the end of current quarter</t>
  </si>
  <si>
    <t>A/c</t>
  </si>
  <si>
    <t>Amt.</t>
  </si>
  <si>
    <t>PreDisbursementNo</t>
  </si>
  <si>
    <t>DisbursementNo</t>
  </si>
  <si>
    <t>PreDisbursementAmt</t>
  </si>
  <si>
    <t>DisbursementAmt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</si>
  <si>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</si>
  <si>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</si>
  <si>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</si>
  <si>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</si>
  <si>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</si>
  <si>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</si>
  <si>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</si>
  <si>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</si>
  <si>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</si>
  <si>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</si>
  <si>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</si>
  <si>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Source: Data submmited in rbiacp.slbcindia.com portal by member banks</t>
  </si>
  <si>
    <t>(Amt. in lakhs)</t>
  </si>
  <si>
    <t>Bank</t>
  </si>
  <si>
    <t xml:space="preserve">Nationalised Banks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</si>
  <si>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</si>
  <si>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</si>
  <si>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</si>
  <si>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</si>
  <si>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</si>
  <si>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</si>
  <si>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</si>
  <si>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</si>
  <si>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</si>
  <si>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</si>
  <si>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</si>
  <si>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</si>
  <si>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</si>
  <si>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</si>
  <si>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</si>
  <si>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</si>
  <si>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</si>
  <si>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</si>
  <si>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</si>
  <si>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</si>
  <si>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</si>
  <si>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</si>
  <si>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Small Finance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</si>
  <si>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</si>
  <si>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</si>
  <si>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</si>
  <si>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</si>
  <si>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</si>
  <si>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</si>
  <si>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</si>
  <si>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</si>
  <si>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</si>
  <si>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</si>
  <si>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</si>
  <si>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</si>
  <si>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</si>
  <si>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</si>
  <si>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</si>
  <si>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</si>
  <si>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</si>
  <si>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</si>
  <si>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</si>
  <si>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</si>
  <si>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</si>
  <si>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</si>
  <si>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Private Banks</t>
  </si>
  <si>
    <t>Gujarat Gramin Bank</t>
  </si>
  <si>
    <t>Regional Rural Banks</t>
  </si>
  <si>
    <t>Co-Operative Banks</t>
  </si>
  <si>
    <t>State Bank of India</t>
  </si>
  <si>
    <t>SBI</t>
  </si>
  <si>
    <t>Financial Assistance To Minority Communities up to the Quarter Ended December 2025</t>
  </si>
  <si>
    <t>Annexure - 43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</si>
</sst>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b/>
      <sz val="18"/>
      <name val="Arial Black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3" fillId="0" borderId="0" xfId="0" applyFont="1"/>
    <xf numFmtId="0" fontId="9" fillId="0" borderId="0" xfId="0" applyFont="1"/>
    <xf numFmtId="0" fontId="7" fillId="0" borderId="5" xfId="0" applyFont="1" applyBorder="1"/>
    <xf numFmtId="0" fontId="3" fillId="0" borderId="5" xfId="0" applyFont="1" applyBorder="1"/>
    <xf numFmtId="0" fontId="9" fillId="0" borderId="5" xfId="0" applyFont="1" applyBorder="1"/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3" fontId="7" fillId="0" borderId="5" xfId="0" applyNumberFormat="1" applyFont="1" applyBorder="1"/>
    <xf numFmtId="3" fontId="3" fillId="0" borderId="5" xfId="0" applyNumberFormat="1" applyFont="1" applyBorder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5" fillId="2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5"/>
  <sheetViews>
    <sheetView tabSelected="1" view="pageBreakPreview" zoomScale="77" zoomScaleNormal="77" zoomScaleSheetLayoutView="77" zoomScalePageLayoutView="50" workbookViewId="0">
      <selection sqref="A1:H1"/>
    </sheetView>
  </sheetViews>
  <sheetFormatPr defaultColWidth="9.6640625" defaultRowHeight="15" x14ac:dyDescent="0.2"/>
  <cols>
    <col min="1" max="1" width="5.109375" style="1" customWidth="1"/>
    <col min="2" max="2" width="29.44140625" style="1" customWidth="1"/>
    <col min="3" max="3" width="11.5546875" style="1" customWidth="1"/>
    <col min="4" max="4" width="11.77734375" style="1" customWidth="1"/>
    <col min="5" max="5" width="9.33203125" style="1" customWidth="1"/>
    <col min="6" max="6" width="11.109375" style="1" customWidth="1"/>
    <col min="7" max="7" width="10.88671875" style="1" customWidth="1"/>
    <col min="8" max="8" width="12.44140625" style="1" customWidth="1"/>
    <col min="9" max="9" width="9.6640625" style="1" customWidth="1"/>
    <col min="10" max="16" width="9.6640625" style="1" hidden="1" customWidth="1"/>
    <col min="17" max="253" width="9.6640625" style="1" customWidth="1"/>
  </cols>
  <sheetData>
    <row r="1" spans="1:15" ht="31.5" customHeight="1" x14ac:dyDescent="0.2">
      <c r="A1" s="29" t="s">
        <v>77</v>
      </c>
      <c r="B1" s="29"/>
      <c r="C1" s="29"/>
      <c r="D1" s="29"/>
      <c r="E1" s="29"/>
      <c r="F1" s="29"/>
      <c r="G1" s="29"/>
      <c r="H1" s="29"/>
    </row>
    <row r="2" spans="1:15" x14ac:dyDescent="0.2">
      <c r="D2" s="3"/>
      <c r="H2" s="2"/>
    </row>
    <row r="3" spans="1:15" ht="39.75" customHeight="1" x14ac:dyDescent="0.2">
      <c r="A3" s="18" t="s">
        <v>76</v>
      </c>
      <c r="B3" s="18"/>
      <c r="C3" s="18"/>
      <c r="D3" s="18"/>
      <c r="E3" s="18"/>
      <c r="F3" s="18"/>
      <c r="G3" s="18"/>
      <c r="H3" s="18"/>
      <c r="I3"/>
    </row>
    <row r="4" spans="1:15" ht="19.5" x14ac:dyDescent="0.4">
      <c r="D4" s="3"/>
      <c r="H4" s="17" t="s">
        <v>22</v>
      </c>
    </row>
    <row r="5" spans="1:15" ht="63" customHeight="1" x14ac:dyDescent="0.2">
      <c r="A5" s="23" t="s">
        <v>0</v>
      </c>
      <c r="B5" s="21" t="s">
        <v>23</v>
      </c>
      <c r="C5" s="25" t="s">
        <v>1</v>
      </c>
      <c r="D5" s="26"/>
      <c r="E5" s="25" t="s">
        <v>2</v>
      </c>
      <c r="F5" s="26"/>
      <c r="G5" s="25" t="s">
        <v>3</v>
      </c>
      <c r="H5" s="26"/>
    </row>
    <row r="6" spans="1:15" ht="18" x14ac:dyDescent="0.2">
      <c r="A6" s="24"/>
      <c r="B6" s="22"/>
      <c r="C6" s="12" t="s">
        <v>4</v>
      </c>
      <c r="D6" s="12" t="s">
        <v>5</v>
      </c>
      <c r="E6" s="12" t="s">
        <v>4</v>
      </c>
      <c r="F6" s="12" t="s">
        <v>5</v>
      </c>
      <c r="G6" s="12" t="s">
        <v>4</v>
      </c>
      <c r="H6" s="13" t="s">
        <v>5</v>
      </c>
      <c r="K6" s="1" t="s">
        <v>6</v>
      </c>
      <c r="L6" s="1" t="s">
        <v>7</v>
      </c>
      <c r="N6" s="1" t="s">
        <v>8</v>
      </c>
      <c r="O6" s="1" t="s">
        <v>9</v>
      </c>
    </row>
    <row r="7" spans="1:15" s="4" customFormat="1" ht="18" customHeight="1" x14ac:dyDescent="0.2">
      <c r="A7" s="14"/>
      <c r="B7" s="19" t="s">
        <v>24</v>
      </c>
      <c r="C7" s="20"/>
      <c r="D7" s="20"/>
      <c r="E7" s="20"/>
      <c r="F7" s="20"/>
      <c r="G7" s="20"/>
      <c r="H7" s="20"/>
    </row>
    <row r="8" spans="1:15" s="5" customFormat="1" ht="15.75" x14ac:dyDescent="0.25">
      <c r="A8" s="9">
        <v>1</v>
      </c>
      <c r="B8" s="9" t="s">
        <v>25</v>
      </c>
      <c r="C8" s="15">
        <v>53336</v>
      </c>
      <c r="D8" s="15">
        <v>156418</v>
      </c>
      <c r="E8" s="15">
        <v>28929</v>
      </c>
      <c r="F8" s="15">
        <v>58695</v>
      </c>
      <c r="G8" s="15">
        <v>52978</v>
      </c>
      <c r="H8" s="15">
        <v>160782</v>
      </c>
      <c r="K8" s="5">
        <v>36580</v>
      </c>
      <c r="L8" s="5">
        <v>65509</v>
      </c>
      <c r="N8" s="5">
        <v>151919.04999999999</v>
      </c>
      <c r="O8" s="5">
        <v>210614.2</v>
      </c>
    </row>
    <row r="9" spans="1:15" s="5" customFormat="1" ht="15.75" x14ac:dyDescent="0.25">
      <c r="A9" s="9">
        <v>2</v>
      </c>
      <c r="B9" s="9" t="s">
        <v>26</v>
      </c>
      <c r="C9" s="15">
        <v>20270</v>
      </c>
      <c r="D9" s="15">
        <v>106750</v>
      </c>
      <c r="E9" s="15">
        <v>2697</v>
      </c>
      <c r="F9" s="15">
        <v>13494</v>
      </c>
      <c r="G9" s="15">
        <v>21531</v>
      </c>
      <c r="H9" s="15">
        <v>118803</v>
      </c>
      <c r="K9" s="5">
        <v>5790</v>
      </c>
      <c r="L9" s="5">
        <v>8487</v>
      </c>
      <c r="N9" s="5">
        <v>62145.49</v>
      </c>
      <c r="O9" s="5">
        <v>75639.509999999995</v>
      </c>
    </row>
    <row r="10" spans="1:15" s="5" customFormat="1" ht="15.75" x14ac:dyDescent="0.25">
      <c r="A10" s="9">
        <v>3</v>
      </c>
      <c r="B10" s="9" t="s">
        <v>27</v>
      </c>
      <c r="C10" s="15">
        <v>2229</v>
      </c>
      <c r="D10" s="15">
        <v>14731</v>
      </c>
      <c r="E10" s="15">
        <v>0</v>
      </c>
      <c r="F10" s="15">
        <v>2879</v>
      </c>
      <c r="G10" s="15">
        <v>2205</v>
      </c>
      <c r="H10" s="15">
        <v>15280</v>
      </c>
      <c r="K10" s="5">
        <v>4613</v>
      </c>
      <c r="L10" s="5">
        <v>4613</v>
      </c>
      <c r="N10" s="5">
        <v>5617.25</v>
      </c>
      <c r="O10" s="5">
        <v>8496.35</v>
      </c>
    </row>
    <row r="11" spans="1:15" s="5" customFormat="1" ht="15.75" x14ac:dyDescent="0.25">
      <c r="A11" s="9">
        <v>4</v>
      </c>
      <c r="B11" s="9" t="s">
        <v>28</v>
      </c>
      <c r="C11" s="15">
        <v>10189</v>
      </c>
      <c r="D11" s="15">
        <v>77149</v>
      </c>
      <c r="E11" s="15">
        <v>1178</v>
      </c>
      <c r="F11" s="15">
        <v>4675</v>
      </c>
      <c r="G11" s="15">
        <v>10340</v>
      </c>
      <c r="H11" s="15">
        <v>82663</v>
      </c>
      <c r="K11" s="5">
        <v>2197</v>
      </c>
      <c r="L11" s="5">
        <v>3375</v>
      </c>
      <c r="N11" s="5">
        <v>11009.56</v>
      </c>
      <c r="O11" s="5">
        <v>15684.83</v>
      </c>
    </row>
    <row r="12" spans="1:15" s="5" customFormat="1" ht="15.75" x14ac:dyDescent="0.25">
      <c r="A12" s="9">
        <v>5</v>
      </c>
      <c r="B12" s="9" t="s">
        <v>29</v>
      </c>
      <c r="C12" s="15">
        <v>952</v>
      </c>
      <c r="D12" s="15">
        <v>7123</v>
      </c>
      <c r="E12" s="15">
        <v>87</v>
      </c>
      <c r="F12" s="15">
        <v>736</v>
      </c>
      <c r="G12" s="15">
        <v>940</v>
      </c>
      <c r="H12" s="15">
        <v>7221</v>
      </c>
      <c r="K12" s="5">
        <v>310</v>
      </c>
      <c r="L12" s="5">
        <v>397</v>
      </c>
      <c r="N12" s="5">
        <v>2022.24</v>
      </c>
      <c r="O12" s="5">
        <v>2758.3</v>
      </c>
    </row>
    <row r="13" spans="1:15" s="5" customFormat="1" ht="15.75" x14ac:dyDescent="0.25">
      <c r="A13" s="9">
        <v>6</v>
      </c>
      <c r="B13" s="9" t="s">
        <v>30</v>
      </c>
      <c r="C13" s="15">
        <v>4267</v>
      </c>
      <c r="D13" s="15">
        <v>31699</v>
      </c>
      <c r="E13" s="15">
        <v>1654</v>
      </c>
      <c r="F13" s="15">
        <v>15919</v>
      </c>
      <c r="G13" s="15">
        <v>4425</v>
      </c>
      <c r="H13" s="15">
        <v>32408</v>
      </c>
      <c r="K13" s="5">
        <v>1576</v>
      </c>
      <c r="L13" s="5">
        <v>3230</v>
      </c>
      <c r="N13" s="5">
        <v>14999.21</v>
      </c>
      <c r="O13" s="5">
        <v>30918.69</v>
      </c>
    </row>
    <row r="14" spans="1:15" s="5" customFormat="1" ht="15.75" x14ac:dyDescent="0.25">
      <c r="A14" s="9">
        <v>7</v>
      </c>
      <c r="B14" s="9" t="s">
        <v>31</v>
      </c>
      <c r="C14" s="15">
        <v>1136</v>
      </c>
      <c r="D14" s="15">
        <v>2684</v>
      </c>
      <c r="E14" s="15">
        <v>248</v>
      </c>
      <c r="F14" s="15">
        <v>422</v>
      </c>
      <c r="G14" s="15">
        <v>1179</v>
      </c>
      <c r="H14" s="15">
        <v>2693</v>
      </c>
      <c r="K14" s="5">
        <v>275</v>
      </c>
      <c r="L14" s="5">
        <v>523</v>
      </c>
      <c r="N14" s="5">
        <v>574.61</v>
      </c>
      <c r="O14" s="5">
        <v>996.7</v>
      </c>
    </row>
    <row r="15" spans="1:15" s="5" customFormat="1" ht="15.75" x14ac:dyDescent="0.25">
      <c r="A15" s="9">
        <v>8</v>
      </c>
      <c r="B15" s="9" t="s">
        <v>32</v>
      </c>
      <c r="C15" s="15">
        <v>6213</v>
      </c>
      <c r="D15" s="15">
        <v>28580</v>
      </c>
      <c r="E15" s="15">
        <v>938</v>
      </c>
      <c r="F15" s="15">
        <v>3278</v>
      </c>
      <c r="G15" s="15">
        <v>6558</v>
      </c>
      <c r="H15" s="15">
        <v>29739</v>
      </c>
      <c r="K15" s="5">
        <v>1485</v>
      </c>
      <c r="L15" s="5">
        <v>2423</v>
      </c>
      <c r="N15" s="5">
        <v>6431.96</v>
      </c>
      <c r="O15" s="5">
        <v>9710.32</v>
      </c>
    </row>
    <row r="16" spans="1:15" s="5" customFormat="1" ht="15.75" x14ac:dyDescent="0.25">
      <c r="A16" s="9">
        <v>9</v>
      </c>
      <c r="B16" s="9" t="s">
        <v>33</v>
      </c>
      <c r="C16" s="15">
        <v>222</v>
      </c>
      <c r="D16" s="15">
        <v>1130</v>
      </c>
      <c r="E16" s="15">
        <v>198</v>
      </c>
      <c r="F16" s="15">
        <v>1131</v>
      </c>
      <c r="G16" s="15">
        <v>219</v>
      </c>
      <c r="H16" s="15">
        <v>1253</v>
      </c>
      <c r="K16" s="5">
        <v>21</v>
      </c>
      <c r="L16" s="5">
        <v>219</v>
      </c>
      <c r="N16" s="5">
        <v>122.56</v>
      </c>
      <c r="O16" s="5">
        <v>1253.31</v>
      </c>
    </row>
    <row r="17" spans="1:15" s="5" customFormat="1" ht="15.75" x14ac:dyDescent="0.25">
      <c r="A17" s="9">
        <v>10</v>
      </c>
      <c r="B17" s="9" t="s">
        <v>34</v>
      </c>
      <c r="C17" s="15">
        <v>17877</v>
      </c>
      <c r="D17" s="15">
        <v>79267</v>
      </c>
      <c r="E17" s="15">
        <v>2042</v>
      </c>
      <c r="F17" s="15">
        <v>9145</v>
      </c>
      <c r="G17" s="15">
        <v>18028</v>
      </c>
      <c r="H17" s="15">
        <v>83332</v>
      </c>
      <c r="K17" s="5">
        <v>4195</v>
      </c>
      <c r="L17" s="5">
        <v>6237</v>
      </c>
      <c r="N17" s="5">
        <v>29015.56</v>
      </c>
      <c r="O17" s="5">
        <v>38160.83</v>
      </c>
    </row>
    <row r="18" spans="1:15" s="5" customFormat="1" ht="15.75" x14ac:dyDescent="0.25">
      <c r="A18" s="9">
        <v>11</v>
      </c>
      <c r="B18" s="9" t="s">
        <v>35</v>
      </c>
      <c r="C18" s="15">
        <v>3368</v>
      </c>
      <c r="D18" s="15">
        <v>15134</v>
      </c>
      <c r="E18" s="15">
        <v>383</v>
      </c>
      <c r="F18" s="15">
        <v>1712</v>
      </c>
      <c r="G18" s="15">
        <v>3479</v>
      </c>
      <c r="H18" s="15">
        <v>15916</v>
      </c>
      <c r="K18" s="5">
        <v>734</v>
      </c>
      <c r="L18" s="5">
        <v>1117</v>
      </c>
      <c r="N18" s="5">
        <v>4509.8900000000003</v>
      </c>
      <c r="O18" s="5">
        <v>6222.01</v>
      </c>
    </row>
    <row r="19" spans="1:15" s="6" customFormat="1" ht="19.5" x14ac:dyDescent="0.4">
      <c r="A19" s="27" t="s">
        <v>36</v>
      </c>
      <c r="B19" s="28"/>
      <c r="C19" s="16">
        <f t="shared" ref="C19:H19" si="0">SUM(C8:C18)</f>
        <v>120059</v>
      </c>
      <c r="D19" s="16">
        <f t="shared" si="0"/>
        <v>520665</v>
      </c>
      <c r="E19" s="16">
        <f t="shared" si="0"/>
        <v>38354</v>
      </c>
      <c r="F19" s="16">
        <f t="shared" si="0"/>
        <v>112086</v>
      </c>
      <c r="G19" s="16">
        <f t="shared" si="0"/>
        <v>121882</v>
      </c>
      <c r="H19" s="16">
        <f t="shared" si="0"/>
        <v>550090</v>
      </c>
    </row>
    <row r="20" spans="1:15" s="7" customFormat="1" ht="19.5" x14ac:dyDescent="0.4">
      <c r="A20" s="10"/>
      <c r="B20" s="28" t="s">
        <v>75</v>
      </c>
      <c r="C20" s="28"/>
      <c r="D20" s="28"/>
      <c r="E20" s="28"/>
      <c r="F20" s="28"/>
      <c r="G20" s="28"/>
      <c r="H20" s="28"/>
    </row>
    <row r="21" spans="1:15" s="5" customFormat="1" ht="15.75" x14ac:dyDescent="0.25">
      <c r="A21" s="9">
        <v>12</v>
      </c>
      <c r="B21" s="9" t="s">
        <v>74</v>
      </c>
      <c r="C21" s="15">
        <v>64022</v>
      </c>
      <c r="D21" s="15">
        <v>225729</v>
      </c>
      <c r="E21" s="15">
        <v>11589</v>
      </c>
      <c r="F21" s="15">
        <v>42373</v>
      </c>
      <c r="G21" s="15">
        <v>75222</v>
      </c>
      <c r="H21" s="15">
        <v>245004</v>
      </c>
      <c r="K21" s="5">
        <v>19258</v>
      </c>
      <c r="L21" s="5">
        <v>30847</v>
      </c>
      <c r="N21" s="5">
        <v>83393.27</v>
      </c>
      <c r="O21" s="5">
        <v>125766.53</v>
      </c>
    </row>
    <row r="22" spans="1:15" s="6" customFormat="1" ht="19.5" x14ac:dyDescent="0.4">
      <c r="A22" s="27" t="s">
        <v>36</v>
      </c>
      <c r="B22" s="28"/>
      <c r="C22" s="16">
        <f t="shared" ref="C22:H22" si="1">SUM(C21:C21)</f>
        <v>64022</v>
      </c>
      <c r="D22" s="16">
        <f t="shared" si="1"/>
        <v>225729</v>
      </c>
      <c r="E22" s="16">
        <f t="shared" si="1"/>
        <v>11589</v>
      </c>
      <c r="F22" s="16">
        <f t="shared" si="1"/>
        <v>42373</v>
      </c>
      <c r="G22" s="16">
        <f t="shared" si="1"/>
        <v>75222</v>
      </c>
      <c r="H22" s="16">
        <f t="shared" si="1"/>
        <v>245004</v>
      </c>
    </row>
    <row r="23" spans="1:15" s="7" customFormat="1" ht="19.5" x14ac:dyDescent="0.4">
      <c r="A23" s="10"/>
      <c r="B23" s="28" t="s">
        <v>73</v>
      </c>
      <c r="C23" s="28"/>
      <c r="D23" s="28"/>
      <c r="E23" s="28"/>
      <c r="F23" s="28"/>
      <c r="G23" s="28"/>
      <c r="H23" s="28"/>
    </row>
    <row r="24" spans="1:15" s="5" customFormat="1" ht="15.75" x14ac:dyDescent="0.25">
      <c r="A24" s="9">
        <v>13</v>
      </c>
      <c r="B24" s="9" t="s">
        <v>11</v>
      </c>
      <c r="C24" s="15">
        <v>18202</v>
      </c>
      <c r="D24" s="15">
        <v>34151</v>
      </c>
      <c r="E24" s="15">
        <v>1801</v>
      </c>
      <c r="F24" s="15">
        <v>1662</v>
      </c>
      <c r="G24" s="15">
        <v>19592</v>
      </c>
      <c r="H24" s="15">
        <v>34210</v>
      </c>
      <c r="K24" s="5">
        <v>13361</v>
      </c>
      <c r="L24" s="5">
        <v>15162</v>
      </c>
      <c r="N24" s="5">
        <v>26510.799999999999</v>
      </c>
      <c r="O24" s="5">
        <v>28172.41</v>
      </c>
    </row>
    <row r="25" spans="1:15" s="5" customFormat="1" ht="15.75" hidden="1" x14ac:dyDescent="0.25">
      <c r="A25" s="9">
        <v>14</v>
      </c>
      <c r="B25" s="9" t="s">
        <v>12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K25" s="5">
        <v>0</v>
      </c>
      <c r="L25" s="5">
        <v>0</v>
      </c>
      <c r="N25" s="5">
        <v>0</v>
      </c>
      <c r="O25" s="5">
        <v>0</v>
      </c>
    </row>
    <row r="26" spans="1:15" s="5" customFormat="1" ht="15.75" x14ac:dyDescent="0.25">
      <c r="A26" s="9">
        <v>14</v>
      </c>
      <c r="B26" s="9" t="s">
        <v>13</v>
      </c>
      <c r="C26" s="15">
        <v>3</v>
      </c>
      <c r="D26" s="15">
        <v>7</v>
      </c>
      <c r="E26" s="15">
        <v>0</v>
      </c>
      <c r="F26" s="15">
        <v>0</v>
      </c>
      <c r="G26" s="15">
        <v>4</v>
      </c>
      <c r="H26" s="15">
        <v>9</v>
      </c>
      <c r="K26" s="5">
        <v>0</v>
      </c>
      <c r="L26" s="5">
        <v>0</v>
      </c>
      <c r="N26" s="5">
        <v>0</v>
      </c>
      <c r="O26" s="5">
        <v>0</v>
      </c>
    </row>
    <row r="27" spans="1:15" s="6" customFormat="1" ht="19.5" x14ac:dyDescent="0.4">
      <c r="A27" s="27" t="s">
        <v>36</v>
      </c>
      <c r="B27" s="28"/>
      <c r="C27" s="16">
        <f t="shared" ref="C27:H27" si="2">SUM(C24:C26)</f>
        <v>18205</v>
      </c>
      <c r="D27" s="16">
        <f t="shared" si="2"/>
        <v>34158</v>
      </c>
      <c r="E27" s="16">
        <f t="shared" si="2"/>
        <v>1801</v>
      </c>
      <c r="F27" s="16">
        <f t="shared" si="2"/>
        <v>1662</v>
      </c>
      <c r="G27" s="16">
        <f t="shared" si="2"/>
        <v>19596</v>
      </c>
      <c r="H27" s="16">
        <f t="shared" si="2"/>
        <v>34219</v>
      </c>
    </row>
    <row r="28" spans="1:15" s="7" customFormat="1" ht="19.5" x14ac:dyDescent="0.4">
      <c r="A28" s="10"/>
      <c r="B28" s="28" t="s">
        <v>72</v>
      </c>
      <c r="C28" s="28"/>
      <c r="D28" s="28"/>
      <c r="E28" s="28"/>
      <c r="F28" s="28"/>
      <c r="G28" s="28"/>
      <c r="H28" s="28"/>
    </row>
    <row r="29" spans="1:15" s="5" customFormat="1" ht="15.75" x14ac:dyDescent="0.25">
      <c r="A29" s="9">
        <v>15</v>
      </c>
      <c r="B29" s="9" t="s">
        <v>71</v>
      </c>
      <c r="C29" s="15">
        <v>18727</v>
      </c>
      <c r="D29" s="15">
        <v>53236</v>
      </c>
      <c r="E29" s="15">
        <v>1696</v>
      </c>
      <c r="F29" s="15">
        <v>5299</v>
      </c>
      <c r="G29" s="15">
        <v>15414</v>
      </c>
      <c r="H29" s="15">
        <v>45099</v>
      </c>
      <c r="K29" s="5">
        <v>8837</v>
      </c>
      <c r="L29" s="5">
        <v>10533</v>
      </c>
      <c r="N29" s="5">
        <v>26183.08</v>
      </c>
      <c r="O29" s="5">
        <v>31482.05</v>
      </c>
    </row>
    <row r="30" spans="1:15" s="6" customFormat="1" ht="19.5" x14ac:dyDescent="0.4">
      <c r="A30" s="27" t="s">
        <v>36</v>
      </c>
      <c r="B30" s="28"/>
      <c r="C30" s="16">
        <f t="shared" ref="C30:H30" si="3">SUM(C29:C29)</f>
        <v>18727</v>
      </c>
      <c r="D30" s="16">
        <f t="shared" si="3"/>
        <v>53236</v>
      </c>
      <c r="E30" s="16">
        <f t="shared" si="3"/>
        <v>1696</v>
      </c>
      <c r="F30" s="16">
        <f t="shared" si="3"/>
        <v>5299</v>
      </c>
      <c r="G30" s="16">
        <f t="shared" si="3"/>
        <v>15414</v>
      </c>
      <c r="H30" s="16">
        <f t="shared" si="3"/>
        <v>45099</v>
      </c>
    </row>
    <row r="31" spans="1:15" s="7" customFormat="1" ht="19.5" x14ac:dyDescent="0.4">
      <c r="A31" s="10"/>
      <c r="B31" s="28" t="s">
        <v>70</v>
      </c>
      <c r="C31" s="28"/>
      <c r="D31" s="28"/>
      <c r="E31" s="28"/>
      <c r="F31" s="28"/>
      <c r="G31" s="28"/>
      <c r="H31" s="28"/>
    </row>
    <row r="32" spans="1:15" s="5" customFormat="1" ht="15.75" x14ac:dyDescent="0.25">
      <c r="A32" s="9">
        <v>16</v>
      </c>
      <c r="B32" s="9" t="s">
        <v>48</v>
      </c>
      <c r="C32" s="15">
        <v>19095</v>
      </c>
      <c r="D32" s="15">
        <v>99285</v>
      </c>
      <c r="E32" s="15">
        <v>1489</v>
      </c>
      <c r="F32" s="15">
        <v>10942</v>
      </c>
      <c r="G32" s="15">
        <v>18866</v>
      </c>
      <c r="H32" s="15">
        <v>101585</v>
      </c>
      <c r="K32" s="5">
        <v>3063</v>
      </c>
      <c r="L32" s="5">
        <v>4552</v>
      </c>
      <c r="N32" s="5">
        <v>20802.28</v>
      </c>
      <c r="O32" s="5">
        <v>31744.39</v>
      </c>
    </row>
    <row r="33" spans="1:15" s="5" customFormat="1" ht="15.75" x14ac:dyDescent="0.25">
      <c r="A33" s="9">
        <v>17</v>
      </c>
      <c r="B33" s="9" t="s">
        <v>49</v>
      </c>
      <c r="C33" s="15">
        <v>513</v>
      </c>
      <c r="D33" s="15">
        <v>1244</v>
      </c>
      <c r="E33" s="15">
        <v>41</v>
      </c>
      <c r="F33" s="15">
        <v>140</v>
      </c>
      <c r="G33" s="15">
        <v>473</v>
      </c>
      <c r="H33" s="15">
        <v>1248</v>
      </c>
      <c r="K33" s="5">
        <v>260</v>
      </c>
      <c r="L33" s="5">
        <v>301</v>
      </c>
      <c r="N33" s="5">
        <v>721.51</v>
      </c>
      <c r="O33" s="5">
        <v>861.98</v>
      </c>
    </row>
    <row r="34" spans="1:15" s="5" customFormat="1" ht="15.75" x14ac:dyDescent="0.25">
      <c r="A34" s="9">
        <v>18</v>
      </c>
      <c r="B34" s="9" t="s">
        <v>50</v>
      </c>
      <c r="C34" s="15">
        <v>1</v>
      </c>
      <c r="D34" s="15">
        <v>0</v>
      </c>
      <c r="E34" s="15">
        <v>2</v>
      </c>
      <c r="F34" s="15">
        <v>10</v>
      </c>
      <c r="G34" s="15">
        <v>2</v>
      </c>
      <c r="H34" s="15">
        <v>1</v>
      </c>
      <c r="K34" s="5">
        <v>1</v>
      </c>
      <c r="L34" s="5">
        <v>3</v>
      </c>
      <c r="N34" s="5">
        <v>0.3</v>
      </c>
      <c r="O34" s="5">
        <v>10.6</v>
      </c>
    </row>
    <row r="35" spans="1:15" s="5" customFormat="1" ht="15.75" x14ac:dyDescent="0.25">
      <c r="A35" s="9">
        <v>19</v>
      </c>
      <c r="B35" s="9" t="s">
        <v>51</v>
      </c>
      <c r="C35" s="15">
        <v>3406</v>
      </c>
      <c r="D35" s="15">
        <v>30974</v>
      </c>
      <c r="E35" s="15">
        <v>29</v>
      </c>
      <c r="F35" s="15">
        <v>10</v>
      </c>
      <c r="G35" s="15">
        <v>3343</v>
      </c>
      <c r="H35" s="15">
        <v>31204</v>
      </c>
      <c r="K35" s="5">
        <v>111</v>
      </c>
      <c r="L35" s="5">
        <v>140</v>
      </c>
      <c r="N35" s="5">
        <v>1262.51</v>
      </c>
      <c r="O35" s="5">
        <v>1272.5999999999999</v>
      </c>
    </row>
    <row r="36" spans="1:15" s="5" customFormat="1" ht="15.75" x14ac:dyDescent="0.25">
      <c r="A36" s="9">
        <v>20</v>
      </c>
      <c r="B36" s="9" t="s">
        <v>52</v>
      </c>
      <c r="C36" s="15">
        <v>13</v>
      </c>
      <c r="D36" s="15">
        <v>43</v>
      </c>
      <c r="E36" s="15">
        <v>0</v>
      </c>
      <c r="F36" s="15">
        <v>0</v>
      </c>
      <c r="G36" s="15">
        <v>14</v>
      </c>
      <c r="H36" s="15">
        <v>42</v>
      </c>
      <c r="K36" s="5">
        <v>1</v>
      </c>
      <c r="L36" s="5">
        <v>1</v>
      </c>
      <c r="N36" s="5">
        <v>6.1</v>
      </c>
      <c r="O36" s="5">
        <v>6.1</v>
      </c>
    </row>
    <row r="37" spans="1:15" s="5" customFormat="1" ht="15.75" x14ac:dyDescent="0.25">
      <c r="A37" s="9">
        <v>21</v>
      </c>
      <c r="B37" s="9" t="s">
        <v>53</v>
      </c>
      <c r="C37" s="15">
        <v>3372</v>
      </c>
      <c r="D37" s="15">
        <v>15604</v>
      </c>
      <c r="E37" s="15">
        <v>1121</v>
      </c>
      <c r="F37" s="15">
        <v>4088</v>
      </c>
      <c r="G37" s="15">
        <v>3400</v>
      </c>
      <c r="H37" s="15">
        <v>16044</v>
      </c>
      <c r="K37" s="5">
        <v>2087</v>
      </c>
      <c r="L37" s="5">
        <v>3208</v>
      </c>
      <c r="N37" s="5">
        <v>7123.95</v>
      </c>
      <c r="O37" s="5">
        <v>11212.4</v>
      </c>
    </row>
    <row r="38" spans="1:15" s="5" customFormat="1" ht="15.75" x14ac:dyDescent="0.25">
      <c r="A38" s="9">
        <v>22</v>
      </c>
      <c r="B38" s="9" t="s">
        <v>54</v>
      </c>
      <c r="C38" s="15">
        <v>38980</v>
      </c>
      <c r="D38" s="15">
        <v>497677</v>
      </c>
      <c r="E38" s="15">
        <v>2262</v>
      </c>
      <c r="F38" s="15">
        <v>53084</v>
      </c>
      <c r="G38" s="15">
        <v>39016</v>
      </c>
      <c r="H38" s="15">
        <v>523823</v>
      </c>
      <c r="K38" s="5">
        <v>6227</v>
      </c>
      <c r="L38" s="5">
        <v>8489</v>
      </c>
      <c r="N38" s="5">
        <v>242762.35</v>
      </c>
      <c r="O38" s="5">
        <v>295846.49</v>
      </c>
    </row>
    <row r="39" spans="1:15" s="5" customFormat="1" ht="15.75" x14ac:dyDescent="0.25">
      <c r="A39" s="9">
        <v>23</v>
      </c>
      <c r="B39" s="9" t="s">
        <v>55</v>
      </c>
      <c r="C39" s="15">
        <v>29414</v>
      </c>
      <c r="D39" s="15">
        <v>357887</v>
      </c>
      <c r="E39" s="15">
        <v>5195</v>
      </c>
      <c r="F39" s="15">
        <v>68224</v>
      </c>
      <c r="G39" s="15">
        <v>27874</v>
      </c>
      <c r="H39" s="15">
        <v>384353</v>
      </c>
      <c r="K39" s="5">
        <v>6973</v>
      </c>
      <c r="L39" s="5">
        <v>12168</v>
      </c>
      <c r="N39" s="5">
        <v>239173.33</v>
      </c>
      <c r="O39" s="5">
        <v>307396.98</v>
      </c>
    </row>
    <row r="40" spans="1:15" s="5" customFormat="1" ht="15.75" x14ac:dyDescent="0.25">
      <c r="A40" s="9">
        <v>24</v>
      </c>
      <c r="B40" s="9" t="s">
        <v>56</v>
      </c>
      <c r="C40" s="15">
        <v>2628</v>
      </c>
      <c r="D40" s="15">
        <v>15926</v>
      </c>
      <c r="E40" s="15">
        <v>421</v>
      </c>
      <c r="F40" s="15">
        <v>1764</v>
      </c>
      <c r="G40" s="15">
        <v>2616</v>
      </c>
      <c r="H40" s="15">
        <v>15816</v>
      </c>
      <c r="K40" s="5">
        <v>953</v>
      </c>
      <c r="L40" s="5">
        <v>1374</v>
      </c>
      <c r="N40" s="5">
        <v>3565.83</v>
      </c>
      <c r="O40" s="5">
        <v>5329.45</v>
      </c>
    </row>
    <row r="41" spans="1:15" s="5" customFormat="1" ht="15.75" x14ac:dyDescent="0.25">
      <c r="A41" s="9">
        <v>25</v>
      </c>
      <c r="B41" s="9" t="s">
        <v>57</v>
      </c>
      <c r="C41" s="15">
        <v>10312</v>
      </c>
      <c r="D41" s="15">
        <v>2432</v>
      </c>
      <c r="E41" s="15">
        <v>797</v>
      </c>
      <c r="F41" s="15">
        <v>468</v>
      </c>
      <c r="G41" s="15">
        <v>5656</v>
      </c>
      <c r="H41" s="15">
        <v>1702</v>
      </c>
      <c r="K41" s="5">
        <v>1488</v>
      </c>
      <c r="L41" s="5">
        <v>2285</v>
      </c>
      <c r="N41" s="5">
        <v>783.65</v>
      </c>
      <c r="O41" s="5">
        <v>1251.1500000000001</v>
      </c>
    </row>
    <row r="42" spans="1:15" s="5" customFormat="1" ht="15.75" x14ac:dyDescent="0.25">
      <c r="A42" s="9">
        <v>26</v>
      </c>
      <c r="B42" s="9" t="s">
        <v>58</v>
      </c>
      <c r="C42" s="15">
        <v>16546</v>
      </c>
      <c r="D42" s="15">
        <v>12427</v>
      </c>
      <c r="E42" s="15">
        <v>121</v>
      </c>
      <c r="F42" s="15">
        <v>843</v>
      </c>
      <c r="G42" s="15">
        <v>13616</v>
      </c>
      <c r="H42" s="15">
        <v>16106</v>
      </c>
      <c r="K42" s="5">
        <v>1204</v>
      </c>
      <c r="L42" s="5">
        <v>1325</v>
      </c>
      <c r="N42" s="5">
        <v>1682.81</v>
      </c>
      <c r="O42" s="5">
        <v>2525.36</v>
      </c>
    </row>
    <row r="43" spans="1:15" s="5" customFormat="1" ht="15.75" x14ac:dyDescent="0.25">
      <c r="A43" s="9">
        <v>27</v>
      </c>
      <c r="B43" s="9" t="s">
        <v>59</v>
      </c>
      <c r="C43" s="15">
        <v>354</v>
      </c>
      <c r="D43" s="15">
        <v>2414</v>
      </c>
      <c r="E43" s="15">
        <v>28</v>
      </c>
      <c r="F43" s="15">
        <v>527</v>
      </c>
      <c r="G43" s="15">
        <v>363</v>
      </c>
      <c r="H43" s="15">
        <v>2699</v>
      </c>
      <c r="K43" s="5">
        <v>28</v>
      </c>
      <c r="L43" s="5">
        <v>56</v>
      </c>
      <c r="N43" s="5">
        <v>333.59</v>
      </c>
      <c r="O43" s="5">
        <v>860.49</v>
      </c>
    </row>
    <row r="44" spans="1:15" s="5" customFormat="1" ht="15.75" x14ac:dyDescent="0.25">
      <c r="A44" s="9">
        <v>28</v>
      </c>
      <c r="B44" s="9" t="s">
        <v>60</v>
      </c>
      <c r="C44" s="15">
        <v>95</v>
      </c>
      <c r="D44" s="15">
        <v>594</v>
      </c>
      <c r="E44" s="15">
        <v>21</v>
      </c>
      <c r="F44" s="15">
        <v>52</v>
      </c>
      <c r="G44" s="15">
        <v>99</v>
      </c>
      <c r="H44" s="15">
        <v>615</v>
      </c>
      <c r="K44" s="5">
        <v>26</v>
      </c>
      <c r="L44" s="5">
        <v>47</v>
      </c>
      <c r="N44" s="5">
        <v>101.07</v>
      </c>
      <c r="O44" s="5">
        <v>153.06</v>
      </c>
    </row>
    <row r="45" spans="1:15" s="5" customFormat="1" ht="15.75" x14ac:dyDescent="0.25">
      <c r="A45" s="9">
        <v>29</v>
      </c>
      <c r="B45" s="9" t="s">
        <v>61</v>
      </c>
      <c r="C45" s="15">
        <v>60</v>
      </c>
      <c r="D45" s="15">
        <v>647</v>
      </c>
      <c r="E45" s="15">
        <v>5</v>
      </c>
      <c r="F45" s="15">
        <v>0</v>
      </c>
      <c r="G45" s="15">
        <v>58</v>
      </c>
      <c r="H45" s="15">
        <v>606</v>
      </c>
      <c r="K45" s="5">
        <v>60</v>
      </c>
      <c r="L45" s="5">
        <v>65</v>
      </c>
      <c r="N45" s="5">
        <v>646.66999999999996</v>
      </c>
      <c r="O45" s="5">
        <v>646.66</v>
      </c>
    </row>
    <row r="46" spans="1:15" s="5" customFormat="1" ht="15.75" x14ac:dyDescent="0.25">
      <c r="A46" s="9">
        <v>30</v>
      </c>
      <c r="B46" s="9" t="s">
        <v>62</v>
      </c>
      <c r="C46" s="15">
        <v>9020</v>
      </c>
      <c r="D46" s="15">
        <v>139135</v>
      </c>
      <c r="E46" s="15">
        <v>1503</v>
      </c>
      <c r="F46" s="15">
        <v>9754</v>
      </c>
      <c r="G46" s="15">
        <v>9985</v>
      </c>
      <c r="H46" s="15">
        <v>146940</v>
      </c>
      <c r="K46" s="5">
        <v>2209</v>
      </c>
      <c r="L46" s="5">
        <v>3712</v>
      </c>
      <c r="N46" s="5">
        <v>129954.67</v>
      </c>
      <c r="O46" s="5">
        <v>139708.48000000001</v>
      </c>
    </row>
    <row r="47" spans="1:15" s="5" customFormat="1" ht="15.75" x14ac:dyDescent="0.25">
      <c r="A47" s="9">
        <v>31</v>
      </c>
      <c r="B47" s="9" t="s">
        <v>63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K47" s="5">
        <v>0</v>
      </c>
      <c r="L47" s="5">
        <v>0</v>
      </c>
      <c r="N47" s="5">
        <v>0</v>
      </c>
      <c r="O47" s="5">
        <v>0</v>
      </c>
    </row>
    <row r="48" spans="1:15" s="5" customFormat="1" ht="15.75" x14ac:dyDescent="0.25">
      <c r="A48" s="9">
        <v>32</v>
      </c>
      <c r="B48" s="9" t="s">
        <v>64</v>
      </c>
      <c r="C48" s="15">
        <v>6701</v>
      </c>
      <c r="D48" s="15">
        <v>3182</v>
      </c>
      <c r="E48" s="15">
        <v>710</v>
      </c>
      <c r="F48" s="15">
        <v>591</v>
      </c>
      <c r="G48" s="15">
        <v>5453</v>
      </c>
      <c r="H48" s="15">
        <v>3034</v>
      </c>
      <c r="K48" s="5">
        <v>1069</v>
      </c>
      <c r="L48" s="5">
        <v>1779</v>
      </c>
      <c r="N48" s="5">
        <v>939.94</v>
      </c>
      <c r="O48" s="5">
        <v>1531.2</v>
      </c>
    </row>
    <row r="49" spans="1:15" s="5" customFormat="1" ht="15.75" x14ac:dyDescent="0.25">
      <c r="A49" s="9">
        <v>33</v>
      </c>
      <c r="B49" s="9" t="s">
        <v>65</v>
      </c>
      <c r="C49" s="15">
        <v>204</v>
      </c>
      <c r="D49" s="15">
        <v>758</v>
      </c>
      <c r="E49" s="15">
        <v>41</v>
      </c>
      <c r="F49" s="15">
        <v>359</v>
      </c>
      <c r="G49" s="15">
        <v>209</v>
      </c>
      <c r="H49" s="15">
        <v>750</v>
      </c>
      <c r="K49" s="5">
        <v>229</v>
      </c>
      <c r="L49" s="5">
        <v>270</v>
      </c>
      <c r="N49" s="5">
        <v>350.8</v>
      </c>
      <c r="O49" s="5">
        <v>709.88</v>
      </c>
    </row>
    <row r="50" spans="1:15" s="5" customFormat="1" ht="15.75" x14ac:dyDescent="0.25">
      <c r="A50" s="9">
        <v>34</v>
      </c>
      <c r="B50" s="9" t="s">
        <v>66</v>
      </c>
      <c r="C50" s="15">
        <v>537</v>
      </c>
      <c r="D50" s="15">
        <v>1726</v>
      </c>
      <c r="E50" s="15">
        <v>188</v>
      </c>
      <c r="F50" s="15">
        <v>442</v>
      </c>
      <c r="G50" s="15">
        <v>530</v>
      </c>
      <c r="H50" s="15">
        <v>1768</v>
      </c>
      <c r="K50" s="5">
        <v>366</v>
      </c>
      <c r="L50" s="5">
        <v>554</v>
      </c>
      <c r="N50" s="5">
        <v>890.23</v>
      </c>
      <c r="O50" s="5">
        <v>1331.81</v>
      </c>
    </row>
    <row r="51" spans="1:15" s="5" customFormat="1" ht="15.75" x14ac:dyDescent="0.25">
      <c r="A51" s="9">
        <v>35</v>
      </c>
      <c r="B51" s="9" t="s">
        <v>67</v>
      </c>
      <c r="C51" s="15">
        <v>3320</v>
      </c>
      <c r="D51" s="15">
        <v>41192</v>
      </c>
      <c r="E51" s="15">
        <v>133</v>
      </c>
      <c r="F51" s="15">
        <v>5649</v>
      </c>
      <c r="G51" s="15">
        <v>3331</v>
      </c>
      <c r="H51" s="15">
        <v>45541</v>
      </c>
      <c r="K51" s="5">
        <v>475</v>
      </c>
      <c r="L51" s="5">
        <v>608</v>
      </c>
      <c r="N51" s="5">
        <v>30077</v>
      </c>
      <c r="O51" s="5">
        <v>35725.78</v>
      </c>
    </row>
    <row r="52" spans="1:15" s="5" customFormat="1" ht="15.75" x14ac:dyDescent="0.25">
      <c r="A52" s="9">
        <v>36</v>
      </c>
      <c r="B52" s="9" t="s">
        <v>68</v>
      </c>
      <c r="C52" s="15">
        <v>90320</v>
      </c>
      <c r="D52" s="15">
        <v>48475</v>
      </c>
      <c r="E52" s="15">
        <v>8521</v>
      </c>
      <c r="F52" s="15">
        <v>10136</v>
      </c>
      <c r="G52" s="15">
        <v>68935</v>
      </c>
      <c r="H52" s="15">
        <v>44188</v>
      </c>
      <c r="K52" s="5">
        <v>17718</v>
      </c>
      <c r="L52" s="5">
        <v>26239</v>
      </c>
      <c r="N52" s="5">
        <v>17147.099999999999</v>
      </c>
      <c r="O52" s="5">
        <v>27283.31</v>
      </c>
    </row>
    <row r="53" spans="1:15" s="5" customFormat="1" ht="15.75" x14ac:dyDescent="0.25">
      <c r="A53" s="9">
        <v>37</v>
      </c>
      <c r="B53" s="9" t="s">
        <v>69</v>
      </c>
      <c r="C53" s="15">
        <v>0</v>
      </c>
      <c r="D53" s="15">
        <v>0</v>
      </c>
      <c r="E53" s="15">
        <v>0</v>
      </c>
      <c r="F53" s="15">
        <v>0</v>
      </c>
      <c r="G53" s="15">
        <v>43</v>
      </c>
      <c r="H53" s="15">
        <v>93</v>
      </c>
      <c r="K53" s="5">
        <v>0</v>
      </c>
      <c r="L53" s="5">
        <v>0</v>
      </c>
      <c r="N53" s="5">
        <v>0</v>
      </c>
      <c r="O53" s="5">
        <v>0</v>
      </c>
    </row>
    <row r="54" spans="1:15" s="6" customFormat="1" ht="19.5" x14ac:dyDescent="0.4">
      <c r="A54" s="27" t="s">
        <v>36</v>
      </c>
      <c r="B54" s="28"/>
      <c r="C54" s="16">
        <f t="shared" ref="C54:H54" si="4">SUM(C32:C53)</f>
        <v>234891</v>
      </c>
      <c r="D54" s="16">
        <f t="shared" si="4"/>
        <v>1271622</v>
      </c>
      <c r="E54" s="16">
        <f t="shared" si="4"/>
        <v>22628</v>
      </c>
      <c r="F54" s="16">
        <f t="shared" si="4"/>
        <v>167083</v>
      </c>
      <c r="G54" s="16">
        <f t="shared" si="4"/>
        <v>203882</v>
      </c>
      <c r="H54" s="16">
        <f t="shared" si="4"/>
        <v>1338158</v>
      </c>
    </row>
    <row r="55" spans="1:15" s="7" customFormat="1" ht="19.5" x14ac:dyDescent="0.4">
      <c r="A55" s="10"/>
      <c r="B55" s="28" t="s">
        <v>47</v>
      </c>
      <c r="C55" s="28"/>
      <c r="D55" s="28"/>
      <c r="E55" s="28"/>
      <c r="F55" s="28"/>
      <c r="G55" s="28"/>
      <c r="H55" s="28"/>
    </row>
    <row r="56" spans="1:15" s="5" customFormat="1" ht="15.75" x14ac:dyDescent="0.25">
      <c r="A56" s="9">
        <v>38</v>
      </c>
      <c r="B56" s="9" t="s">
        <v>38</v>
      </c>
      <c r="C56" s="15">
        <v>12726</v>
      </c>
      <c r="D56" s="15">
        <v>5682</v>
      </c>
      <c r="E56" s="15">
        <v>1710</v>
      </c>
      <c r="F56" s="15">
        <v>1041</v>
      </c>
      <c r="G56" s="15">
        <v>4137</v>
      </c>
      <c r="H56" s="15">
        <v>2437</v>
      </c>
      <c r="K56" s="5">
        <v>2087</v>
      </c>
      <c r="L56" s="5">
        <v>3797</v>
      </c>
      <c r="N56" s="5">
        <v>1398.37</v>
      </c>
      <c r="O56" s="5">
        <v>2438.9499999999998</v>
      </c>
    </row>
    <row r="57" spans="1:15" s="5" customFormat="1" ht="15.75" x14ac:dyDescent="0.25">
      <c r="A57" s="9">
        <v>39</v>
      </c>
      <c r="B57" s="9" t="s">
        <v>39</v>
      </c>
      <c r="C57" s="15">
        <v>31795</v>
      </c>
      <c r="D57" s="15">
        <v>11820</v>
      </c>
      <c r="E57" s="15">
        <v>4003</v>
      </c>
      <c r="F57" s="15">
        <v>2780</v>
      </c>
      <c r="G57" s="15">
        <v>31593</v>
      </c>
      <c r="H57" s="15">
        <v>12198</v>
      </c>
      <c r="K57" s="5">
        <v>7306</v>
      </c>
      <c r="L57" s="5">
        <v>11309</v>
      </c>
      <c r="N57" s="5">
        <v>4821.42</v>
      </c>
      <c r="O57" s="5">
        <v>7601.42</v>
      </c>
    </row>
    <row r="58" spans="1:15" s="5" customFormat="1" ht="15.75" x14ac:dyDescent="0.25">
      <c r="A58" s="9">
        <v>40</v>
      </c>
      <c r="B58" s="9" t="s">
        <v>40</v>
      </c>
      <c r="C58" s="15">
        <v>19359</v>
      </c>
      <c r="D58" s="15">
        <v>11215</v>
      </c>
      <c r="E58" s="15">
        <v>2437</v>
      </c>
      <c r="F58" s="15">
        <v>2158</v>
      </c>
      <c r="G58" s="15">
        <v>18614</v>
      </c>
      <c r="H58" s="15">
        <v>11286</v>
      </c>
      <c r="K58" s="5">
        <v>3821</v>
      </c>
      <c r="L58" s="5">
        <v>6258</v>
      </c>
      <c r="N58" s="5">
        <v>3094.62</v>
      </c>
      <c r="O58" s="5">
        <v>5252.71</v>
      </c>
    </row>
    <row r="59" spans="1:15" s="5" customFormat="1" ht="15.75" x14ac:dyDescent="0.25">
      <c r="A59" s="9">
        <v>41</v>
      </c>
      <c r="B59" s="9" t="s">
        <v>41</v>
      </c>
      <c r="C59" s="15">
        <v>13238</v>
      </c>
      <c r="D59" s="15">
        <v>69669</v>
      </c>
      <c r="E59" s="15">
        <v>4624</v>
      </c>
      <c r="F59" s="15">
        <v>17005</v>
      </c>
      <c r="G59" s="15">
        <v>15361</v>
      </c>
      <c r="H59" s="15">
        <v>79319</v>
      </c>
      <c r="K59" s="5">
        <v>2800</v>
      </c>
      <c r="L59" s="5">
        <v>7424</v>
      </c>
      <c r="N59" s="5">
        <v>20686.36</v>
      </c>
      <c r="O59" s="5">
        <v>37690.9</v>
      </c>
    </row>
    <row r="60" spans="1:15" s="5" customFormat="1" ht="15.75" x14ac:dyDescent="0.25">
      <c r="A60" s="9">
        <v>42</v>
      </c>
      <c r="B60" s="9" t="s">
        <v>42</v>
      </c>
      <c r="C60" s="15">
        <v>18474</v>
      </c>
      <c r="D60" s="15">
        <v>5619</v>
      </c>
      <c r="E60" s="15">
        <v>1218</v>
      </c>
      <c r="F60" s="15">
        <v>795</v>
      </c>
      <c r="G60" s="15">
        <v>14025</v>
      </c>
      <c r="H60" s="15">
        <v>4200</v>
      </c>
      <c r="K60" s="5">
        <v>1952</v>
      </c>
      <c r="L60" s="5">
        <v>3170</v>
      </c>
      <c r="N60" s="5">
        <v>1255.6600000000001</v>
      </c>
      <c r="O60" s="5">
        <v>2050.3000000000002</v>
      </c>
    </row>
    <row r="61" spans="1:15" s="5" customFormat="1" ht="15.75" x14ac:dyDescent="0.25">
      <c r="A61" s="9">
        <v>43</v>
      </c>
      <c r="B61" s="9" t="s">
        <v>43</v>
      </c>
      <c r="C61" s="15">
        <v>4405</v>
      </c>
      <c r="D61" s="15">
        <v>922</v>
      </c>
      <c r="E61" s="15">
        <v>1084</v>
      </c>
      <c r="F61" s="15">
        <v>1648</v>
      </c>
      <c r="G61" s="15">
        <v>1840</v>
      </c>
      <c r="H61" s="15">
        <v>368</v>
      </c>
      <c r="K61" s="5">
        <v>1423</v>
      </c>
      <c r="L61" s="5">
        <v>2507</v>
      </c>
      <c r="N61" s="5">
        <v>2404.16</v>
      </c>
      <c r="O61" s="5">
        <v>4052.03</v>
      </c>
    </row>
    <row r="62" spans="1:15" s="5" customFormat="1" ht="15.75" x14ac:dyDescent="0.25">
      <c r="A62" s="9">
        <v>44</v>
      </c>
      <c r="B62" s="9" t="s">
        <v>44</v>
      </c>
      <c r="C62" s="15">
        <v>9884</v>
      </c>
      <c r="D62" s="15">
        <v>2940</v>
      </c>
      <c r="E62" s="15">
        <v>557</v>
      </c>
      <c r="F62" s="15">
        <v>382</v>
      </c>
      <c r="G62" s="15">
        <v>9658</v>
      </c>
      <c r="H62" s="15">
        <v>2924</v>
      </c>
      <c r="K62" s="5">
        <v>1103</v>
      </c>
      <c r="L62" s="5">
        <v>1660</v>
      </c>
      <c r="N62" s="5">
        <v>650.86</v>
      </c>
      <c r="O62" s="5">
        <v>1032.95</v>
      </c>
    </row>
    <row r="63" spans="1:15" s="5" customFormat="1" ht="15.75" x14ac:dyDescent="0.25">
      <c r="A63" s="9">
        <v>45</v>
      </c>
      <c r="B63" s="9" t="s">
        <v>45</v>
      </c>
      <c r="C63" s="15">
        <v>6</v>
      </c>
      <c r="D63" s="15">
        <v>16</v>
      </c>
      <c r="E63" s="15">
        <v>0</v>
      </c>
      <c r="F63" s="15">
        <v>0</v>
      </c>
      <c r="G63" s="15">
        <v>4</v>
      </c>
      <c r="H63" s="15">
        <v>14</v>
      </c>
      <c r="K63" s="5">
        <v>0</v>
      </c>
      <c r="L63" s="5">
        <v>0</v>
      </c>
      <c r="N63" s="5">
        <v>0</v>
      </c>
      <c r="O63" s="5">
        <v>0</v>
      </c>
    </row>
    <row r="64" spans="1:15" s="5" customFormat="1" ht="15.75" x14ac:dyDescent="0.25">
      <c r="A64" s="9">
        <v>46</v>
      </c>
      <c r="B64" s="9" t="s">
        <v>46</v>
      </c>
      <c r="C64" s="15">
        <v>42</v>
      </c>
      <c r="D64" s="15">
        <v>305</v>
      </c>
      <c r="E64" s="15">
        <v>0</v>
      </c>
      <c r="F64" s="15">
        <v>0</v>
      </c>
      <c r="G64" s="15">
        <v>52</v>
      </c>
      <c r="H64" s="15">
        <v>374</v>
      </c>
      <c r="K64" s="5">
        <v>0</v>
      </c>
      <c r="L64" s="5">
        <v>0</v>
      </c>
      <c r="N64" s="5">
        <v>0</v>
      </c>
      <c r="O64" s="5">
        <v>0</v>
      </c>
    </row>
    <row r="65" spans="1:15" s="6" customFormat="1" ht="19.5" x14ac:dyDescent="0.4">
      <c r="A65" s="27" t="s">
        <v>36</v>
      </c>
      <c r="B65" s="28"/>
      <c r="C65" s="16">
        <f t="shared" ref="C65:H65" si="5">SUM(C56:C64)</f>
        <v>109929</v>
      </c>
      <c r="D65" s="16">
        <f t="shared" si="5"/>
        <v>108188</v>
      </c>
      <c r="E65" s="16">
        <f t="shared" si="5"/>
        <v>15633</v>
      </c>
      <c r="F65" s="16">
        <f t="shared" si="5"/>
        <v>25809</v>
      </c>
      <c r="G65" s="16">
        <f t="shared" si="5"/>
        <v>95284</v>
      </c>
      <c r="H65" s="16">
        <f t="shared" si="5"/>
        <v>113120</v>
      </c>
    </row>
    <row r="66" spans="1:15" s="7" customFormat="1" ht="19.5" hidden="1" x14ac:dyDescent="0.4">
      <c r="A66" s="10"/>
      <c r="B66" s="28" t="s">
        <v>14</v>
      </c>
      <c r="C66" s="28"/>
      <c r="D66" s="28"/>
      <c r="E66" s="28"/>
      <c r="F66" s="28"/>
      <c r="G66" s="28"/>
      <c r="H66" s="28"/>
    </row>
    <row r="67" spans="1:15" s="5" customFormat="1" ht="19.5" hidden="1" x14ac:dyDescent="0.4">
      <c r="A67" s="10">
        <v>48</v>
      </c>
      <c r="B67" s="10" t="s">
        <v>15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K67" s="5">
        <v>0</v>
      </c>
      <c r="L67" s="5">
        <v>0</v>
      </c>
      <c r="N67" s="5">
        <v>0</v>
      </c>
      <c r="O67" s="5">
        <v>0</v>
      </c>
    </row>
    <row r="68" spans="1:15" s="5" customFormat="1" ht="19.5" hidden="1" x14ac:dyDescent="0.4">
      <c r="A68" s="10">
        <v>49</v>
      </c>
      <c r="B68" s="10" t="s">
        <v>16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K68" s="5">
        <v>0</v>
      </c>
      <c r="L68" s="5">
        <v>0</v>
      </c>
      <c r="N68" s="5">
        <v>0</v>
      </c>
      <c r="O68" s="5">
        <v>0</v>
      </c>
    </row>
    <row r="69" spans="1:15" s="5" customFormat="1" ht="19.5" hidden="1" x14ac:dyDescent="0.4">
      <c r="A69" s="10">
        <v>50</v>
      </c>
      <c r="B69" s="10" t="s">
        <v>17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K69" s="5">
        <v>0</v>
      </c>
      <c r="L69" s="5">
        <v>0</v>
      </c>
      <c r="N69" s="5">
        <v>0</v>
      </c>
      <c r="O69" s="5">
        <v>0</v>
      </c>
    </row>
    <row r="70" spans="1:15" s="5" customFormat="1" ht="19.5" hidden="1" x14ac:dyDescent="0.4">
      <c r="A70" s="10">
        <v>51</v>
      </c>
      <c r="B70" s="10" t="s">
        <v>18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K70" s="5">
        <v>0</v>
      </c>
      <c r="L70" s="5">
        <v>0</v>
      </c>
      <c r="N70" s="5">
        <v>0</v>
      </c>
      <c r="O70" s="5">
        <v>0</v>
      </c>
    </row>
    <row r="71" spans="1:15" s="5" customFormat="1" ht="19.5" hidden="1" x14ac:dyDescent="0.4">
      <c r="A71" s="10">
        <v>52</v>
      </c>
      <c r="B71" s="10" t="s">
        <v>19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K71" s="5">
        <v>0</v>
      </c>
      <c r="L71" s="5">
        <v>0</v>
      </c>
      <c r="N71" s="5">
        <v>0</v>
      </c>
      <c r="O71" s="5">
        <v>0</v>
      </c>
    </row>
    <row r="72" spans="1:15" s="5" customFormat="1" ht="19.5" hidden="1" x14ac:dyDescent="0.4">
      <c r="A72" s="10">
        <v>53</v>
      </c>
      <c r="B72" s="10" t="s">
        <v>20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K72" s="5">
        <v>0</v>
      </c>
      <c r="L72" s="5">
        <v>0</v>
      </c>
      <c r="N72" s="5">
        <v>0</v>
      </c>
      <c r="O72" s="5">
        <v>0</v>
      </c>
    </row>
    <row r="73" spans="1:15" s="5" customFormat="1" ht="19.5" hidden="1" x14ac:dyDescent="0.4">
      <c r="A73" s="27" t="s">
        <v>10</v>
      </c>
      <c r="B73" s="28"/>
      <c r="C73" s="10">
        <f t="shared" ref="C73:H73" si="6">SUM(C67:C72)</f>
        <v>0</v>
      </c>
      <c r="D73" s="10">
        <f t="shared" si="6"/>
        <v>0</v>
      </c>
      <c r="E73" s="10">
        <f t="shared" si="6"/>
        <v>0</v>
      </c>
      <c r="F73" s="10">
        <f t="shared" si="6"/>
        <v>0</v>
      </c>
      <c r="G73" s="10">
        <f t="shared" si="6"/>
        <v>0</v>
      </c>
      <c r="H73" s="10">
        <f t="shared" si="6"/>
        <v>0</v>
      </c>
    </row>
    <row r="74" spans="1:15" s="5" customFormat="1" ht="19.5" x14ac:dyDescent="0.4">
      <c r="A74" s="27" t="s">
        <v>37</v>
      </c>
      <c r="B74" s="28"/>
      <c r="C74" s="16">
        <f t="shared" ref="C74:H74" si="7">SUM(C19+C22+C27+C30+C54+C65+C73)</f>
        <v>565833</v>
      </c>
      <c r="D74" s="16">
        <f t="shared" si="7"/>
        <v>2213598</v>
      </c>
      <c r="E74" s="16">
        <f t="shared" si="7"/>
        <v>91701</v>
      </c>
      <c r="F74" s="16">
        <f t="shared" si="7"/>
        <v>354312</v>
      </c>
      <c r="G74" s="16">
        <f t="shared" si="7"/>
        <v>531280</v>
      </c>
      <c r="H74" s="16">
        <f t="shared" si="7"/>
        <v>2325690</v>
      </c>
    </row>
    <row r="75" spans="1:15" s="8" customFormat="1" x14ac:dyDescent="0.25">
      <c r="A75" s="11"/>
      <c r="B75" s="11" t="s">
        <v>21</v>
      </c>
      <c r="C75" s="11"/>
      <c r="D75" s="11"/>
      <c r="E75" s="11"/>
      <c r="F75" s="11"/>
      <c r="G75" s="11"/>
      <c r="H75" s="11"/>
    </row>
  </sheetData>
  <mergeCells count="22">
    <mergeCell ref="A65:B65"/>
    <mergeCell ref="B66:H66"/>
    <mergeCell ref="A73:B73"/>
    <mergeCell ref="A74:B74"/>
    <mergeCell ref="B28:H28"/>
    <mergeCell ref="A30:B30"/>
    <mergeCell ref="B31:H31"/>
    <mergeCell ref="A54:B54"/>
    <mergeCell ref="B55:H55"/>
    <mergeCell ref="A19:B19"/>
    <mergeCell ref="B20:H20"/>
    <mergeCell ref="A22:B22"/>
    <mergeCell ref="B23:H23"/>
    <mergeCell ref="A27:B27"/>
    <mergeCell ref="A1:H1"/>
    <mergeCell ref="A3:H3"/>
    <mergeCell ref="B7:H7"/>
    <mergeCell ref="B5:B6"/>
    <mergeCell ref="A5:A6"/>
    <mergeCell ref="C5:D5"/>
    <mergeCell ref="E5:F5"/>
    <mergeCell ref="G5:H5"/>
  </mergeCells>
  <printOptions horizontalCentered="1" verticalCentered="1"/>
  <pageMargins left="0.70866141732283472" right="0.70866141732283472" top="0.39370078740157483" bottom="0.39370078740157483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MINORITY</vt:lpstr>
      <vt:lpstr>MINORITY!Print_Area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2026-02-11T09:28:57Z</cp:lastPrinted>
  <dcterms:created xsi:type="dcterms:W3CDTF">2013-06-28T06:49:30Z</dcterms:created>
  <dcterms:modified xsi:type="dcterms:W3CDTF">2026-02-13T08:41:04Z</dcterms:modified>
</cp:coreProperties>
</file>